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I16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<sst xmlns="http://schemas.openxmlformats.org/spreadsheetml/2006/main" count="114" uniqueCount="73">
  <si>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</si>
  <si>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</si>
  <si>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</si>
  <si>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</si>
  <si>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</si>
  <si>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12.10.2024</t>
  </si>
  <si>
    <t>Domácí</t>
  </si>
  <si>
    <t xml:space="preserve">KK Blansko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</si>
  <si>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</si>
  <si>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</si>
  <si>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</si>
  <si>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</si>
  <si>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</si>
  <si>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</si>
  <si>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</si>
  <si>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</si>
  <si>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</si>
  <si>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</si>
  <si>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</si>
  <si>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</si>
  <si>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</si>
  <si>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</si>
  <si>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Novotný</t>
  </si>
  <si>
    <t>Jakub</t>
  </si>
  <si>
    <t>Mojmír</t>
  </si>
  <si>
    <t>Němec</t>
  </si>
  <si>
    <t>Tenkl</t>
  </si>
  <si>
    <t>Ondřej</t>
  </si>
  <si>
    <t>Jaroslav</t>
  </si>
  <si>
    <t>Nestrojil</t>
  </si>
  <si>
    <t>Roman</t>
  </si>
  <si>
    <t>Kamil</t>
  </si>
  <si>
    <t>Havíř</t>
  </si>
  <si>
    <t>Rypel</t>
  </si>
  <si>
    <t>Petr</t>
  </si>
  <si>
    <t>Václav</t>
  </si>
  <si>
    <t>Lukáč</t>
  </si>
  <si>
    <t>Pevný</t>
  </si>
  <si>
    <t>Otakar</t>
  </si>
  <si>
    <t>Robert</t>
  </si>
  <si>
    <t>Sehnal</t>
  </si>
  <si>
    <t>Ježek</t>
  </si>
  <si>
    <t>Miroslav</t>
  </si>
  <si>
    <t>Celkový výkon družstva  </t>
  </si>
  <si>
    <t>Vedoucí družstva         Jméno:</t>
  </si>
  <si>
    <t>Petr Havíř</t>
  </si>
  <si>
    <t>Bodový zisk</t>
  </si>
  <si>
    <t>Robert Pevný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</si>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</sst>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36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53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44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45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44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1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43</v>
      </c>
      <c r="P11" s="23">
        <v>2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169</v>
      </c>
      <c r="F12" s="28">
        <f>IF(ISNUMBER($G12),SUM(F8:F11),"")</f>
        <v>2</v>
      </c>
      <c r="G12" s="29">
        <f>IF(SUM($G8:$G11)+SUM($Q8:$Q11)&gt;0,SUM(G8:G11),"")</f>
        <v>542</v>
      </c>
      <c r="H12" s="27">
        <f>IF(ISNUMBER($G12),SUM(H8:H11),"")</f>
        <v>1</v>
      </c>
      <c r="I12" s="99"/>
      <c r="K12" s="96">
        <v>20694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547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36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44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44</v>
      </c>
      <c r="P14" s="18">
        <v>0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104</v>
      </c>
      <c r="E15" s="18">
        <v>52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44</v>
      </c>
      <c r="P15" s="18">
        <v>2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63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45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10706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204</v>
      </c>
      <c r="F17" s="28">
        <f>IF(ISNUMBER($G17),SUM(F13:F16),"")</f>
        <v>2</v>
      </c>
      <c r="G17" s="29">
        <f>IF(SUM($G13:$G16)+SUM($Q13:$Q16)&gt;0,SUM(G13:G16),"")</f>
        <v>588</v>
      </c>
      <c r="H17" s="27">
        <f>IF(ISNUMBER($G17),SUM(H13:H16),"")</f>
        <v>4</v>
      </c>
      <c r="I17" s="99"/>
      <c r="K17" s="96">
        <v>22513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169</v>
      </c>
      <c r="P17" s="28">
        <f>IF(ISNUMBER($G17),SUM(P13:P16),"")</f>
        <v>2</v>
      </c>
      <c r="Q17" s="29">
        <f>IF(SUM($G13:$G16)+SUM($Q13:$Q16)&gt;0,SUM(Q13:Q16),"")</f>
        <v>537</v>
      </c>
      <c r="R17" s="27">
        <f>IF(ISNUMBER($G17),SUM(R13:R16),"")</f>
        <v>0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98</v>
      </c>
      <c r="E18" s="12">
        <v>54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45</v>
      </c>
      <c r="P18" s="12">
        <v>0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54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45</v>
      </c>
      <c r="P19" s="18">
        <v>1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43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52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42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69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193</v>
      </c>
      <c r="F22" s="28">
        <f>IF(ISNUMBER($G22),SUM(F18:F21),"")</f>
        <v>1</v>
      </c>
      <c r="G22" s="29">
        <f>IF(SUM($G18:$G21)+SUM($Q18:$Q21)&gt;0,SUM(G18:G21),"")</f>
        <v>564</v>
      </c>
      <c r="H22" s="27">
        <f>IF(ISNUMBER($G22),SUM(H18:H21),"")</f>
        <v>2</v>
      </c>
      <c r="I22" s="99"/>
      <c r="K22" s="96">
        <v>14723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211</v>
      </c>
      <c r="P22" s="28">
        <f>IF(ISNUMBER($G22),SUM(P18:P21),"")</f>
        <v>1</v>
      </c>
      <c r="Q22" s="29">
        <f>IF(SUM($G18:$G21)+SUM($Q18:$Q21)&gt;0,SUM(Q18:Q21),"")</f>
        <v>567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43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54</v>
      </c>
      <c r="P23" s="12">
        <v>0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44</v>
      </c>
      <c r="F24" s="18">
        <v>3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47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83</v>
      </c>
      <c r="E25" s="18">
        <v>66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100</v>
      </c>
      <c r="O25" s="18">
        <v>54</v>
      </c>
      <c r="P25" s="18">
        <v>0</v>
      </c>
      <c r="Q25" s="19">
        <f>IF(AND(ISBLANK(N25),ISBLANK(O25)),"",N25+O25)</f>
        <v>154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62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36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215</v>
      </c>
      <c r="F27" s="28">
        <f>IF(ISNUMBER($G27),SUM(F23:F26),"")</f>
        <v>5</v>
      </c>
      <c r="G27" s="29">
        <f>IF(SUM($G23:$G26)+SUM($Q23:$Q26)&gt;0,SUM(G23:G26),"")</f>
        <v>572</v>
      </c>
      <c r="H27" s="27">
        <f>IF(ISNUMBER($G27),SUM(H23:H26),"")</f>
        <v>1</v>
      </c>
      <c r="I27" s="99"/>
      <c r="K27" s="96">
        <v>9281</v>
      </c>
      <c r="L27" s="97"/>
      <c r="M27" s="26" t="s">
        <v>18</v>
      </c>
      <c r="N27" s="27">
        <f>IF(ISNUMBER($G27),SUM(N23:N26),"")</f>
        <v>385</v>
      </c>
      <c r="O27" s="28">
        <f>IF(ISNUMBER($G27),SUM(O23:O26),"")</f>
        <v>191</v>
      </c>
      <c r="P27" s="28">
        <f>IF(ISNUMBER($G27),SUM(P23:P26),"")</f>
        <v>0</v>
      </c>
      <c r="Q27" s="29">
        <f>IF(SUM($G23:$G26)+SUM($Q23:$Q26)&gt;0,SUM(Q23:Q26),"")</f>
        <v>576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35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44</v>
      </c>
      <c r="P28" s="12">
        <v>1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54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80</v>
      </c>
      <c r="E30" s="18">
        <v>33</v>
      </c>
      <c r="F30" s="18">
        <v>5</v>
      </c>
      <c r="G30" s="19">
        <f>IF(AND(ISBLANK(D30),ISBLANK(E30)),"",D30+E30)</f>
        <v>113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62</v>
      </c>
      <c r="P30" s="18">
        <v>1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50</v>
      </c>
      <c r="F31" s="23">
        <v>3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52</v>
      </c>
      <c r="P31" s="23">
        <v>3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163</v>
      </c>
      <c r="F32" s="28">
        <f>IF(ISNUMBER($G32),SUM(F28:F31),"")</f>
        <v>11</v>
      </c>
      <c r="G32" s="29">
        <f>IF(SUM($G28:$G31)+SUM($Q28:$Q31)&gt;0,SUM(G28:G31),"")</f>
        <v>523</v>
      </c>
      <c r="H32" s="27">
        <f>IF(ISNUMBER($G32),SUM(H28:H31),"")</f>
        <v>1</v>
      </c>
      <c r="I32" s="99"/>
      <c r="K32" s="96">
        <v>7442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212</v>
      </c>
      <c r="P32" s="28">
        <f>IF(ISNUMBER($G32),SUM(P28:P31),"")</f>
        <v>5</v>
      </c>
      <c r="Q32" s="29">
        <f>IF(SUM($G28:$G31)+SUM($Q28:$Q31)&gt;0,SUM(Q28:Q31),"")</f>
        <v>574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45</v>
      </c>
      <c r="F33" s="12">
        <v>0</v>
      </c>
      <c r="G33" s="13">
        <f>IF(AND(ISBLANK(D33),ISBLANK(E33)),"",D33+E33)</f>
        <v>132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42</v>
      </c>
      <c r="P33" s="12">
        <v>2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54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36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89</v>
      </c>
      <c r="E35" s="18">
        <v>26</v>
      </c>
      <c r="F35" s="18">
        <v>5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36</v>
      </c>
      <c r="P35" s="18">
        <v>3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57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44</v>
      </c>
      <c r="P36" s="23">
        <v>0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182</v>
      </c>
      <c r="F37" s="28">
        <f>IF(ISNUMBER($G37),SUM(F33:F36),"")</f>
        <v>7</v>
      </c>
      <c r="G37" s="29">
        <f>IF(SUM($G33:$G36)+SUM($Q33:$Q36)&gt;0,SUM(G33:G36),"")</f>
        <v>540</v>
      </c>
      <c r="H37" s="27">
        <f>IF(ISNUMBER($G37),SUM(H33:H36),"")</f>
        <v>3</v>
      </c>
      <c r="I37" s="99"/>
      <c r="K37" s="96">
        <v>26069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158</v>
      </c>
      <c r="P37" s="28">
        <f>IF(ISNUMBER($G37),SUM(P33:P36),"")</f>
        <v>7</v>
      </c>
      <c r="Q37" s="29">
        <f>IF(SUM($G33:$G36)+SUM($Q33:$Q36)&gt;0,SUM(Q33:Q36),"")</f>
        <v>518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2203</v>
      </c>
      <c r="E39" s="34">
        <f>IF(ISNUMBER($G39),SUM(E12,E17,E22,E27,E32,E37),"")</f>
        <v>1126</v>
      </c>
      <c r="F39" s="34">
        <f>IF(ISNUMBER($G39),SUM(F12,F17,F22,F27,F32,F37),"")</f>
        <v>28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2194</v>
      </c>
      <c r="O39" s="34">
        <f>IF(ISNUMBER($G39),SUM(O12,O17,O22,O27,O32,O37),"")</f>
        <v>1125</v>
      </c>
      <c r="P39" s="34">
        <f>IF(ISNUMBER($G39),SUM(P12,P17,P22,P27,P32,P37),"")</f>
        <v>20</v>
      </c>
      <c r="Q39" s="35">
        <f>IF(SUM($G$8:$G$37)+SUM($Q$8:$Q$37)&gt;0,SUM(Q12,Q17,Q22,Q27,Q32,Q37),"")</f>
        <v>3319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2024-10-12T17:44:54Z</dcterms:modified>
</cp:coreProperties>
</file>